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cc70\Private\Nominations Committee\Member Terms and Voting Trackers\USNC Policy Committee e-Ballots\"/>
    </mc:Choice>
  </mc:AlternateContent>
  <bookViews>
    <workbookView xWindow="0" yWindow="0" windowWidth="19200" windowHeight="8100"/>
  </bookViews>
  <sheets>
    <sheet name="Council -2021" sheetId="1" r:id="rId1"/>
    <sheet name="TMC - 2021" sheetId="4" r:id="rId2"/>
    <sheet name="CAPCC - 2020" sheetId="5" r:id="rId3"/>
  </sheets>
  <definedNames>
    <definedName name="_xlnm._FilterDatabase" localSheetId="2" hidden="1">'CAPCC - 2020'!$A$1:$L$26</definedName>
    <definedName name="_xlnm._FilterDatabase" localSheetId="0" hidden="1">'Council -2021'!$B$1:$M$22</definedName>
    <definedName name="_xlnm._FilterDatabase" localSheetId="1" hidden="1">'TMC - 2021'!$A$1:$L$21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5" l="1"/>
  <c r="M16" i="4"/>
  <c r="M15" i="4"/>
  <c r="M12" i="4"/>
  <c r="M11" i="4"/>
  <c r="M10" i="4"/>
  <c r="M9" i="4"/>
  <c r="M8" i="4"/>
  <c r="M5" i="4"/>
  <c r="M3" i="4"/>
  <c r="M27" i="4" s="1"/>
  <c r="N24" i="1"/>
  <c r="N23" i="1"/>
  <c r="N22" i="1"/>
  <c r="N21" i="1"/>
  <c r="N20" i="1"/>
  <c r="N17" i="1"/>
  <c r="N16" i="1"/>
  <c r="N15" i="1"/>
  <c r="N14" i="1"/>
  <c r="N13" i="1"/>
  <c r="N12" i="1"/>
  <c r="N11" i="1"/>
  <c r="N10" i="1"/>
  <c r="N8" i="1"/>
  <c r="N7" i="1"/>
  <c r="N6" i="1"/>
  <c r="N5" i="1"/>
  <c r="N4" i="1"/>
  <c r="N3" i="1"/>
  <c r="N27" i="1" s="1"/>
</calcChain>
</file>

<file path=xl/sharedStrings.xml><?xml version="1.0" encoding="utf-8"?>
<sst xmlns="http://schemas.openxmlformats.org/spreadsheetml/2006/main" count="250" uniqueCount="14">
  <si>
    <t>Ballot 1</t>
  </si>
  <si>
    <t>Ballot 2</t>
  </si>
  <si>
    <t>Ballot 3</t>
  </si>
  <si>
    <t>Ballot 4</t>
  </si>
  <si>
    <t>Voting %</t>
  </si>
  <si>
    <t>Ballot 5</t>
  </si>
  <si>
    <t>Ballot 6</t>
  </si>
  <si>
    <t>Ballot 7</t>
  </si>
  <si>
    <t>Ballot 8</t>
  </si>
  <si>
    <t>Ballot 9</t>
  </si>
  <si>
    <t>X</t>
  </si>
  <si>
    <t>Ballots 1 &amp; 2</t>
  </si>
  <si>
    <t>Overall average: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</si>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</sst>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4" xfId="0" applyBorder="1" applyAlignment="1">
      <alignment horizontal="center"/>
    </xf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2" xfId="0" applyBorder="1"/>
    <xf numFmtId="0" fontId="0" fillId="0" borderId="9" xfId="0" applyBorder="1" applyAlignment="1">
      <alignment horizontal="center"/>
    </xf>
    <xf numFmtId="14" fontId="0" fillId="0" borderId="0" xfId="0" applyNumberFormat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9" xfId="0" applyFont="1" applyBorder="1"/>
    <xf numFmtId="0" fontId="1" fillId="0" borderId="1" xfId="0" applyFont="1" applyFill="1" applyBorder="1" applyAlignment="1">
      <alignment textRotation="45"/>
    </xf>
    <xf numFmtId="0" fontId="1" fillId="0" borderId="7" xfId="0" applyFont="1" applyFill="1" applyBorder="1" applyAlignment="1">
      <alignment textRotation="45"/>
    </xf>
    <xf numFmtId="0" fontId="1" fillId="0" borderId="0" xfId="0" applyFont="1"/>
    <xf numFmtId="0" fontId="1" fillId="0" borderId="5" xfId="0" applyFont="1" applyFill="1" applyBorder="1" applyAlignment="1">
      <alignment textRotation="45"/>
    </xf>
    <xf numFmtId="0" fontId="1" fillId="0" borderId="10" xfId="0" applyFont="1" applyFill="1" applyBorder="1" applyAlignment="1">
      <alignment textRotation="45"/>
    </xf>
    <xf numFmtId="0" fontId="1" fillId="0" borderId="3" xfId="0" applyFont="1" applyFill="1" applyBorder="1" applyAlignment="1">
      <alignment textRotation="45"/>
    </xf>
    <xf numFmtId="0" fontId="0" fillId="0" borderId="0" xfId="0" applyFill="1" applyBorder="1"/>
    <xf numFmtId="0" fontId="1" fillId="0" borderId="11" xfId="0" applyFont="1" applyFill="1" applyBorder="1"/>
    <xf numFmtId="0" fontId="0" fillId="0" borderId="0" xfId="0" applyFill="1"/>
    <xf numFmtId="0" fontId="1" fillId="0" borderId="12" xfId="0" applyFont="1" applyFill="1" applyBorder="1"/>
    <xf numFmtId="0" fontId="1" fillId="0" borderId="13" xfId="0" applyFont="1" applyFill="1" applyBorder="1"/>
    <xf numFmtId="0" fontId="0" fillId="0" borderId="9" xfId="0" applyFill="1" applyBorder="1" applyAlignment="1">
      <alignment horizontal="center"/>
    </xf>
    <xf numFmtId="0" fontId="0" fillId="0" borderId="9" xfId="0" applyFill="1" applyBorder="1"/>
    <xf numFmtId="0" fontId="1" fillId="0" borderId="7" xfId="0" applyFont="1" applyFill="1" applyBorder="1" applyAlignment="1">
      <alignment horizontal="center" textRotation="45"/>
    </xf>
    <xf numFmtId="0" fontId="0" fillId="0" borderId="6" xfId="0" applyFill="1" applyBorder="1" applyAlignment="1">
      <alignment horizontal="center"/>
    </xf>
    <xf numFmtId="0" fontId="2" fillId="0" borderId="0" xfId="0" applyFont="1" applyFill="1" applyBorder="1"/>
    <xf numFmtId="0" fontId="3" fillId="0" borderId="0" xfId="0" applyFont="1" applyFill="1" applyBorder="1"/>
    <xf numFmtId="0" fontId="2" fillId="0" borderId="1" xfId="0" applyFont="1" applyFill="1" applyBorder="1"/>
    <xf numFmtId="0" fontId="3" fillId="0" borderId="1" xfId="0" applyFont="1" applyFill="1" applyBorder="1"/>
    <xf numFmtId="10" fontId="0" fillId="0" borderId="1" xfId="0" applyNumberFormat="1" applyFill="1" applyBorder="1"/>
    <xf numFmtId="10" fontId="0" fillId="0" borderId="0" xfId="0" applyNumberFormat="1" applyBorder="1"/>
    <xf numFmtId="10" fontId="1" fillId="0" borderId="1" xfId="0" applyNumberFormat="1" applyFont="1" applyBorder="1"/>
    <xf numFmtId="10" fontId="0" fillId="0" borderId="1" xfId="0" applyNumberFormat="1" applyBorder="1"/>
    <xf numFmtId="10" fontId="0" fillId="0" borderId="9" xfId="0" applyNumberFormat="1" applyBorder="1"/>
    <xf numFmtId="10" fontId="1" fillId="0" borderId="9" xfId="0" applyNumberFormat="1" applyFont="1" applyBorder="1"/>
    <xf numFmtId="10" fontId="0" fillId="0" borderId="6" xfId="0" applyNumberFormat="1" applyFill="1" applyBorder="1"/>
    <xf numFmtId="10" fontId="0" fillId="0" borderId="9" xfId="0" applyNumberFormat="1" applyFill="1" applyBorder="1"/>
    <xf numFmtId="10" fontId="1" fillId="0" borderId="0" xfId="0" applyNumberFormat="1" applyFont="1" applyBorder="1"/>
    <xf numFmtId="10" fontId="2" fillId="0" borderId="0" xfId="0" applyNumberFormat="1" applyFont="1" applyFill="1" applyBorder="1"/>
    <xf numFmtId="10" fontId="2" fillId="0" borderId="9" xfId="0" applyNumberFormat="1" applyFont="1" applyFill="1" applyBorder="1"/>
    <xf numFmtId="10" fontId="2" fillId="0" borderId="0" xfId="0" applyNumberFormat="1" applyFont="1" applyBorder="1"/>
    <xf numFmtId="0" fontId="0" fillId="0" borderId="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/>
  </sheetPr>
  <dimension ref="A1:N27"/>
  <sheetViews>
    <sheetView tabSelected="1" zoomScaleNormal="100" workbookViewId="0">
      <selection activeCell="O1" sqref="O1"/>
    </sheetView>
  </sheetViews>
  <sheetFormatPr defaultRowHeight="14.25" x14ac:dyDescent="0.45"/>
  <cols>
    <col min="1" max="1" width="4.265625" style="6" customWidth="1"/>
    <col min="2" max="2" width="4.86328125" style="7" customWidth="1"/>
    <col min="3" max="9" width="4.86328125" style="6" customWidth="1"/>
    <col min="10" max="10" width="4.86328125" style="8" customWidth="1"/>
    <col min="11" max="11" width="7" style="6" bestFit="1" customWidth="1"/>
    <col min="12" max="12" width="5" style="6" customWidth="1"/>
    <col min="13" max="13" width="4.86328125" style="6" customWidth="1"/>
    <col min="14" max="14" width="9.59765625" style="36" bestFit="1" customWidth="1"/>
  </cols>
  <sheetData>
    <row r="1" spans="1:14" s="18" customFormat="1" ht="37.15" x14ac:dyDescent="0.45">
      <c r="A1" s="15"/>
      <c r="B1" s="16" t="s">
        <v>0</v>
      </c>
      <c r="C1" s="17" t="s">
        <v>1</v>
      </c>
      <c r="D1" s="17" t="s">
        <v>2</v>
      </c>
      <c r="E1" s="17" t="s">
        <v>3</v>
      </c>
      <c r="F1" s="17" t="s">
        <v>5</v>
      </c>
      <c r="G1" s="17" t="s">
        <v>6</v>
      </c>
      <c r="H1" s="17" t="s">
        <v>7</v>
      </c>
      <c r="I1" s="17" t="s">
        <v>8</v>
      </c>
      <c r="J1" s="29" t="s">
        <v>9</v>
      </c>
      <c r="K1" s="17"/>
      <c r="L1" s="17"/>
      <c r="M1" s="17"/>
      <c r="N1" s="37" t="s">
        <v>4</v>
      </c>
    </row>
    <row r="2" spans="1:14" x14ac:dyDescent="0.45">
      <c r="B2" s="11" t="s">
        <v>10</v>
      </c>
      <c r="C2" s="11" t="s">
        <v>10</v>
      </c>
      <c r="D2" s="11" t="s">
        <v>10</v>
      </c>
      <c r="E2" s="11" t="s">
        <v>10</v>
      </c>
      <c r="F2" s="11" t="s">
        <v>10</v>
      </c>
      <c r="G2" s="11" t="s">
        <v>10</v>
      </c>
      <c r="H2" s="11" t="s">
        <v>10</v>
      </c>
      <c r="I2" s="11" t="s">
        <v>10</v>
      </c>
      <c r="J2" s="12" t="s">
        <v>10</v>
      </c>
      <c r="K2" s="11"/>
      <c r="L2" s="11"/>
      <c r="M2" s="11"/>
      <c r="N2" s="38">
        <v>1</v>
      </c>
    </row>
    <row r="3" spans="1:14" x14ac:dyDescent="0.45">
      <c r="B3" s="10" t="s">
        <v>10</v>
      </c>
      <c r="C3" s="10" t="s">
        <v>10</v>
      </c>
      <c r="D3" s="10" t="s">
        <v>10</v>
      </c>
      <c r="E3" s="10" t="s">
        <v>10</v>
      </c>
      <c r="F3" s="10" t="s">
        <v>10</v>
      </c>
      <c r="G3" s="10" t="s">
        <v>10</v>
      </c>
      <c r="H3" s="10" t="s">
        <v>10</v>
      </c>
      <c r="I3" s="10"/>
      <c r="J3" s="13" t="s">
        <v>10</v>
      </c>
      <c r="K3" s="10"/>
      <c r="L3" s="10"/>
      <c r="M3" s="10"/>
      <c r="N3" s="35">
        <f>SUM(8/9)</f>
        <v>0.88888888888888884</v>
      </c>
    </row>
    <row r="4" spans="1:14" x14ac:dyDescent="0.45">
      <c r="B4" s="11" t="s">
        <v>10</v>
      </c>
      <c r="C4" s="11" t="s">
        <v>10</v>
      </c>
      <c r="D4" s="11" t="s">
        <v>10</v>
      </c>
      <c r="E4" s="11"/>
      <c r="F4" s="11" t="s">
        <v>10</v>
      </c>
      <c r="G4" s="11" t="s">
        <v>10</v>
      </c>
      <c r="H4" s="11" t="s">
        <v>10</v>
      </c>
      <c r="I4" s="11" t="s">
        <v>10</v>
      </c>
      <c r="J4" s="12" t="s">
        <v>10</v>
      </c>
      <c r="K4" s="11"/>
      <c r="L4" s="11"/>
      <c r="M4" s="11"/>
      <c r="N4" s="35">
        <f>SUM(8/9)</f>
        <v>0.88888888888888884</v>
      </c>
    </row>
    <row r="5" spans="1:14" x14ac:dyDescent="0.45">
      <c r="B5" s="11"/>
      <c r="C5" s="11"/>
      <c r="D5" s="11" t="s">
        <v>10</v>
      </c>
      <c r="E5" s="11"/>
      <c r="F5" s="11"/>
      <c r="G5" s="11"/>
      <c r="H5" s="11"/>
      <c r="I5" s="11"/>
      <c r="J5" s="12"/>
      <c r="K5" s="11"/>
      <c r="L5" s="11"/>
      <c r="M5" s="11"/>
      <c r="N5" s="35">
        <f>SUM(1/9)</f>
        <v>0.1111111111111111</v>
      </c>
    </row>
    <row r="6" spans="1:14" x14ac:dyDescent="0.45">
      <c r="B6" s="12"/>
      <c r="C6" s="12"/>
      <c r="D6" s="12"/>
      <c r="E6" s="12"/>
      <c r="F6" s="12"/>
      <c r="G6" s="12"/>
      <c r="H6" s="12"/>
      <c r="I6" s="12" t="s">
        <v>10</v>
      </c>
      <c r="J6" s="12"/>
      <c r="K6" s="12"/>
      <c r="L6" s="12"/>
      <c r="M6" s="12"/>
      <c r="N6" s="35">
        <f>SUM(1/9)</f>
        <v>0.1111111111111111</v>
      </c>
    </row>
    <row r="7" spans="1:14" x14ac:dyDescent="0.45">
      <c r="B7" s="11" t="s">
        <v>10</v>
      </c>
      <c r="C7" s="11" t="s">
        <v>10</v>
      </c>
      <c r="D7" s="11" t="s">
        <v>10</v>
      </c>
      <c r="E7" s="11" t="s">
        <v>10</v>
      </c>
      <c r="F7" s="11" t="s">
        <v>10</v>
      </c>
      <c r="G7" s="11" t="s">
        <v>10</v>
      </c>
      <c r="H7" s="11" t="s">
        <v>10</v>
      </c>
      <c r="I7" s="11" t="s">
        <v>10</v>
      </c>
      <c r="J7" s="12"/>
      <c r="K7" s="11"/>
      <c r="L7" s="11"/>
      <c r="M7" s="11"/>
      <c r="N7" s="35">
        <f>SUM(8/9)</f>
        <v>0.88888888888888884</v>
      </c>
    </row>
    <row r="8" spans="1:14" x14ac:dyDescent="0.45">
      <c r="B8" s="14" t="s">
        <v>10</v>
      </c>
      <c r="C8" s="8" t="s">
        <v>10</v>
      </c>
      <c r="D8" s="12" t="s">
        <v>10</v>
      </c>
      <c r="E8" s="8" t="s">
        <v>10</v>
      </c>
      <c r="G8" s="8" t="s">
        <v>10</v>
      </c>
      <c r="H8" s="8" t="s">
        <v>10</v>
      </c>
      <c r="I8" s="8" t="s">
        <v>10</v>
      </c>
      <c r="J8" s="8" t="s">
        <v>10</v>
      </c>
      <c r="K8" s="8"/>
      <c r="N8" s="35">
        <f>SUM(8/9)</f>
        <v>0.88888888888888884</v>
      </c>
    </row>
    <row r="9" spans="1:14" x14ac:dyDescent="0.45">
      <c r="B9" s="10"/>
      <c r="C9" s="10"/>
      <c r="D9" s="10"/>
      <c r="E9" s="10"/>
      <c r="F9" s="10"/>
      <c r="G9" s="10"/>
      <c r="H9" s="10"/>
      <c r="I9" s="10"/>
      <c r="J9" s="13"/>
      <c r="K9" s="10"/>
      <c r="L9" s="10"/>
      <c r="M9" s="10"/>
      <c r="N9" s="35">
        <v>0</v>
      </c>
    </row>
    <row r="10" spans="1:14" x14ac:dyDescent="0.45">
      <c r="B10" s="11"/>
      <c r="C10" s="11" t="s">
        <v>10</v>
      </c>
      <c r="D10" s="12"/>
      <c r="E10" s="11" t="s">
        <v>10</v>
      </c>
      <c r="F10" s="11" t="s">
        <v>10</v>
      </c>
      <c r="G10" s="11" t="s">
        <v>10</v>
      </c>
      <c r="H10" s="11" t="s">
        <v>10</v>
      </c>
      <c r="I10" s="11"/>
      <c r="J10" s="12"/>
      <c r="K10" s="11"/>
      <c r="L10" s="11"/>
      <c r="M10" s="11"/>
      <c r="N10" s="35">
        <f>SUM(5/9)</f>
        <v>0.55555555555555558</v>
      </c>
    </row>
    <row r="11" spans="1:14" x14ac:dyDescent="0.45">
      <c r="B11" s="11" t="s">
        <v>10</v>
      </c>
      <c r="C11" s="11" t="s">
        <v>10</v>
      </c>
      <c r="D11" s="12" t="s">
        <v>10</v>
      </c>
      <c r="E11" s="11" t="s">
        <v>10</v>
      </c>
      <c r="F11" s="11" t="s">
        <v>10</v>
      </c>
      <c r="G11" s="11"/>
      <c r="H11" s="11" t="s">
        <v>10</v>
      </c>
      <c r="I11" s="11" t="s">
        <v>10</v>
      </c>
      <c r="J11" s="12" t="s">
        <v>10</v>
      </c>
      <c r="K11" s="11"/>
      <c r="L11" s="11"/>
      <c r="M11" s="11"/>
      <c r="N11" s="35">
        <f>SUM(8/9)</f>
        <v>0.88888888888888884</v>
      </c>
    </row>
    <row r="12" spans="1:14" x14ac:dyDescent="0.45">
      <c r="B12" s="11" t="s">
        <v>10</v>
      </c>
      <c r="C12" s="11" t="s">
        <v>10</v>
      </c>
      <c r="D12" s="12" t="s">
        <v>10</v>
      </c>
      <c r="E12" s="11"/>
      <c r="F12" s="11" t="s">
        <v>10</v>
      </c>
      <c r="G12" s="11" t="s">
        <v>10</v>
      </c>
      <c r="H12" s="11" t="s">
        <v>10</v>
      </c>
      <c r="I12" s="11" t="s">
        <v>10</v>
      </c>
      <c r="J12" s="12"/>
      <c r="K12" s="11"/>
      <c r="L12" s="11"/>
      <c r="M12" s="11"/>
      <c r="N12" s="35">
        <f>SUM(7/9)</f>
        <v>0.77777777777777779</v>
      </c>
    </row>
    <row r="13" spans="1:14" x14ac:dyDescent="0.45">
      <c r="B13" s="11"/>
      <c r="C13" s="11"/>
      <c r="D13" s="11"/>
      <c r="E13" s="11"/>
      <c r="F13" s="11"/>
      <c r="G13" s="11"/>
      <c r="H13" s="11" t="s">
        <v>10</v>
      </c>
      <c r="I13" s="11"/>
      <c r="J13" s="12" t="s">
        <v>10</v>
      </c>
      <c r="K13" s="11"/>
      <c r="L13" s="11"/>
      <c r="M13" s="11"/>
      <c r="N13" s="35">
        <f>SUM(2/9)</f>
        <v>0.22222222222222221</v>
      </c>
    </row>
    <row r="14" spans="1:14" x14ac:dyDescent="0.45">
      <c r="B14" s="11"/>
      <c r="C14" s="11"/>
      <c r="D14" s="11"/>
      <c r="E14" s="11"/>
      <c r="F14" s="11" t="s">
        <v>10</v>
      </c>
      <c r="G14" s="11" t="s">
        <v>10</v>
      </c>
      <c r="H14" s="11"/>
      <c r="I14" s="11"/>
      <c r="J14" s="12" t="s">
        <v>10</v>
      </c>
      <c r="K14" s="11"/>
      <c r="L14" s="11"/>
      <c r="M14" s="11"/>
      <c r="N14" s="35">
        <f>SUM(3/9)</f>
        <v>0.33333333333333331</v>
      </c>
    </row>
    <row r="15" spans="1:14" x14ac:dyDescent="0.45">
      <c r="B15" s="11" t="s">
        <v>10</v>
      </c>
      <c r="C15" s="11"/>
      <c r="D15" s="11"/>
      <c r="E15" s="11"/>
      <c r="F15" s="11"/>
      <c r="G15" s="11"/>
      <c r="H15" s="11"/>
      <c r="I15" s="11"/>
      <c r="J15" s="12"/>
      <c r="K15" s="11"/>
      <c r="L15" s="11"/>
      <c r="M15" s="11"/>
      <c r="N15" s="35">
        <f>SUM(1/9)</f>
        <v>0.1111111111111111</v>
      </c>
    </row>
    <row r="16" spans="1:14" x14ac:dyDescent="0.45">
      <c r="B16" s="11"/>
      <c r="C16" s="11"/>
      <c r="D16" s="11"/>
      <c r="E16" s="11"/>
      <c r="F16" s="11"/>
      <c r="G16" s="11"/>
      <c r="H16" s="11"/>
      <c r="I16" s="11"/>
      <c r="J16" s="12"/>
      <c r="K16" s="11"/>
      <c r="L16" s="11"/>
      <c r="M16" s="11"/>
      <c r="N16" s="35">
        <f>SUM(1/9)</f>
        <v>0.1111111111111111</v>
      </c>
    </row>
    <row r="17" spans="1:14" x14ac:dyDescent="0.45">
      <c r="B17" s="12"/>
      <c r="C17" s="12" t="s">
        <v>10</v>
      </c>
      <c r="D17" s="12" t="s">
        <v>10</v>
      </c>
      <c r="E17" s="12"/>
      <c r="F17" s="12" t="s">
        <v>10</v>
      </c>
      <c r="G17" s="12"/>
      <c r="H17" s="12"/>
      <c r="I17" s="12"/>
      <c r="J17" s="12"/>
      <c r="K17" s="12"/>
      <c r="L17" s="12"/>
      <c r="M17" s="12"/>
      <c r="N17" s="38">
        <f>SUM(3/9)</f>
        <v>0.33333333333333331</v>
      </c>
    </row>
    <row r="18" spans="1:14" x14ac:dyDescent="0.45">
      <c r="B18" s="11" t="s">
        <v>10</v>
      </c>
      <c r="C18" s="11" t="s">
        <v>10</v>
      </c>
      <c r="D18" s="11" t="s">
        <v>10</v>
      </c>
      <c r="E18" s="11" t="s">
        <v>10</v>
      </c>
      <c r="F18" s="11" t="s">
        <v>10</v>
      </c>
      <c r="G18" s="11" t="s">
        <v>10</v>
      </c>
      <c r="H18" s="11" t="s">
        <v>10</v>
      </c>
      <c r="I18" s="11" t="s">
        <v>10</v>
      </c>
      <c r="J18" s="12" t="s">
        <v>10</v>
      </c>
      <c r="K18" s="11"/>
      <c r="L18" s="11"/>
      <c r="M18" s="11"/>
      <c r="N18" s="35">
        <v>1</v>
      </c>
    </row>
    <row r="19" spans="1:14" x14ac:dyDescent="0.45">
      <c r="B19" s="11" t="s">
        <v>10</v>
      </c>
      <c r="C19" s="11" t="s">
        <v>10</v>
      </c>
      <c r="D19" s="12" t="s">
        <v>10</v>
      </c>
      <c r="E19" s="11" t="s">
        <v>10</v>
      </c>
      <c r="F19" s="11" t="s">
        <v>10</v>
      </c>
      <c r="G19" s="11" t="s">
        <v>10</v>
      </c>
      <c r="H19" s="11" t="s">
        <v>10</v>
      </c>
      <c r="I19" s="11" t="s">
        <v>10</v>
      </c>
      <c r="J19" s="12" t="s">
        <v>10</v>
      </c>
      <c r="K19" s="11"/>
      <c r="L19" s="11"/>
      <c r="M19" s="11"/>
      <c r="N19" s="35">
        <v>1</v>
      </c>
    </row>
    <row r="20" spans="1:14" x14ac:dyDescent="0.45">
      <c r="B20" s="11" t="s">
        <v>10</v>
      </c>
      <c r="C20" s="11" t="s">
        <v>10</v>
      </c>
      <c r="D20" s="11" t="s">
        <v>10</v>
      </c>
      <c r="E20" s="11" t="s">
        <v>10</v>
      </c>
      <c r="F20" s="11" t="s">
        <v>10</v>
      </c>
      <c r="G20" s="11" t="s">
        <v>10</v>
      </c>
      <c r="H20" s="11" t="s">
        <v>10</v>
      </c>
      <c r="I20" s="11" t="s">
        <v>10</v>
      </c>
      <c r="J20" s="12"/>
      <c r="K20" s="11"/>
      <c r="L20" s="11"/>
      <c r="M20" s="11"/>
      <c r="N20" s="35">
        <f>SUM(8/9)</f>
        <v>0.88888888888888884</v>
      </c>
    </row>
    <row r="21" spans="1:14" x14ac:dyDescent="0.45">
      <c r="B21" s="11" t="s">
        <v>10</v>
      </c>
      <c r="C21" s="11" t="s">
        <v>10</v>
      </c>
      <c r="D21" s="11" t="s">
        <v>10</v>
      </c>
      <c r="E21" s="11" t="s">
        <v>10</v>
      </c>
      <c r="F21" s="11" t="s">
        <v>10</v>
      </c>
      <c r="G21" s="11"/>
      <c r="H21" s="11"/>
      <c r="I21" s="11"/>
      <c r="J21" s="12" t="s">
        <v>10</v>
      </c>
      <c r="K21" s="11"/>
      <c r="L21" s="11"/>
      <c r="M21" s="11"/>
      <c r="N21" s="35">
        <f>SUM(6/9)</f>
        <v>0.66666666666666663</v>
      </c>
    </row>
    <row r="22" spans="1:14" x14ac:dyDescent="0.45">
      <c r="B22" s="11" t="s">
        <v>10</v>
      </c>
      <c r="C22" s="11"/>
      <c r="D22" s="11" t="s">
        <v>10</v>
      </c>
      <c r="E22" s="11" t="s">
        <v>10</v>
      </c>
      <c r="F22" s="11" t="s">
        <v>10</v>
      </c>
      <c r="G22" s="11" t="s">
        <v>10</v>
      </c>
      <c r="H22" s="11" t="s">
        <v>10</v>
      </c>
      <c r="I22" s="11" t="s">
        <v>10</v>
      </c>
      <c r="J22" s="12" t="s">
        <v>10</v>
      </c>
      <c r="K22" s="11"/>
      <c r="L22" s="11"/>
      <c r="M22" s="11"/>
      <c r="N22" s="35">
        <f>SUM(8/9)</f>
        <v>0.88888888888888884</v>
      </c>
    </row>
    <row r="23" spans="1:14" x14ac:dyDescent="0.45">
      <c r="A23" s="2"/>
      <c r="B23" s="12"/>
      <c r="C23" s="12"/>
      <c r="D23" s="12"/>
      <c r="E23" s="12"/>
      <c r="F23" s="12"/>
      <c r="G23" s="12"/>
      <c r="H23" s="12"/>
      <c r="I23" s="12" t="s">
        <v>10</v>
      </c>
      <c r="J23" s="12" t="s">
        <v>10</v>
      </c>
      <c r="K23" s="12"/>
      <c r="L23" s="12"/>
      <c r="M23" s="12"/>
      <c r="N23" s="35">
        <f>SUM(2/9)</f>
        <v>0.22222222222222221</v>
      </c>
    </row>
    <row r="24" spans="1:14" x14ac:dyDescent="0.45">
      <c r="A24"/>
      <c r="B24" s="11" t="s">
        <v>10</v>
      </c>
      <c r="C24" s="11" t="s">
        <v>10</v>
      </c>
      <c r="D24" s="11" t="s">
        <v>10</v>
      </c>
      <c r="E24" s="11" t="s">
        <v>10</v>
      </c>
      <c r="F24" s="11" t="s">
        <v>10</v>
      </c>
      <c r="G24" s="11" t="s">
        <v>10</v>
      </c>
      <c r="H24" s="11" t="s">
        <v>10</v>
      </c>
      <c r="I24" s="11" t="s">
        <v>10</v>
      </c>
      <c r="J24" s="12"/>
      <c r="K24" s="11"/>
      <c r="L24" s="11"/>
      <c r="M24" s="11"/>
      <c r="N24" s="35">
        <f>SUM(8/9)</f>
        <v>0.88888888888888884</v>
      </c>
    </row>
    <row r="25" spans="1:14" x14ac:dyDescent="0.45">
      <c r="A25"/>
      <c r="B25" s="10" t="s">
        <v>10</v>
      </c>
      <c r="C25" s="10" t="s">
        <v>10</v>
      </c>
      <c r="D25" s="10" t="s">
        <v>10</v>
      </c>
      <c r="E25" s="10" t="s">
        <v>10</v>
      </c>
      <c r="F25" s="10" t="s">
        <v>10</v>
      </c>
      <c r="G25" s="10" t="s">
        <v>10</v>
      </c>
      <c r="H25" s="10" t="s">
        <v>10</v>
      </c>
      <c r="I25" s="10" t="s">
        <v>10</v>
      </c>
      <c r="J25" s="13" t="s">
        <v>10</v>
      </c>
      <c r="K25" s="10"/>
      <c r="L25" s="10"/>
      <c r="M25" s="10"/>
      <c r="N25" s="35">
        <v>1</v>
      </c>
    </row>
    <row r="27" spans="1:14" x14ac:dyDescent="0.45">
      <c r="J27" s="47"/>
      <c r="K27" s="2" t="s">
        <v>12</v>
      </c>
      <c r="L27" s="2"/>
      <c r="M27" s="2"/>
      <c r="N27" s="46">
        <f>AVERAGE(N2:N25)</f>
        <v>0.61111111111111105</v>
      </c>
    </row>
  </sheetData>
  <autoFilter ref="B1:M22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U27"/>
  <sheetViews>
    <sheetView workbookViewId="0">
      <selection activeCell="N1" sqref="N1"/>
    </sheetView>
  </sheetViews>
  <sheetFormatPr defaultRowHeight="14.25" x14ac:dyDescent="0.45"/>
  <cols>
    <col min="1" max="9" width="4.86328125" style="6" customWidth="1"/>
    <col min="10" max="10" width="7.73046875" style="6" bestFit="1" customWidth="1"/>
    <col min="11" max="11" width="4.73046875" style="6" customWidth="1"/>
    <col min="12" max="12" width="4.86328125" style="6" customWidth="1"/>
    <col min="13" max="13" width="14.86328125" style="39" bestFit="1" customWidth="1"/>
  </cols>
  <sheetData>
    <row r="1" spans="1:14" s="18" customFormat="1" ht="37.15" x14ac:dyDescent="0.45">
      <c r="A1" s="19" t="s">
        <v>0</v>
      </c>
      <c r="B1" s="20" t="s">
        <v>1</v>
      </c>
      <c r="C1" s="20" t="s">
        <v>2</v>
      </c>
      <c r="D1" s="20" t="s">
        <v>3</v>
      </c>
      <c r="E1" s="20"/>
      <c r="F1" s="20"/>
      <c r="G1" s="20"/>
      <c r="H1" s="20"/>
      <c r="I1" s="20"/>
      <c r="J1" s="20"/>
      <c r="K1" s="20"/>
      <c r="L1" s="20"/>
      <c r="M1" s="40" t="s">
        <v>4</v>
      </c>
      <c r="N1" s="18" t="s">
        <v>13</v>
      </c>
    </row>
    <row r="2" spans="1:14" x14ac:dyDescent="0.4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38"/>
    </row>
    <row r="3" spans="1:14" x14ac:dyDescent="0.45">
      <c r="A3" s="11" t="s">
        <v>10</v>
      </c>
      <c r="B3" s="11" t="s">
        <v>10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38">
        <f>SUM(2/4)</f>
        <v>0.5</v>
      </c>
    </row>
    <row r="4" spans="1:14" x14ac:dyDescent="0.4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38">
        <v>0</v>
      </c>
    </row>
    <row r="5" spans="1:14" x14ac:dyDescent="0.45">
      <c r="A5" s="11" t="s">
        <v>10</v>
      </c>
      <c r="B5" s="11" t="s">
        <v>10</v>
      </c>
      <c r="C5" s="11"/>
      <c r="D5" s="12" t="s">
        <v>10</v>
      </c>
      <c r="E5" s="11"/>
      <c r="F5" s="11"/>
      <c r="G5" s="11"/>
      <c r="H5" s="11"/>
      <c r="I5" s="11"/>
      <c r="J5" s="11"/>
      <c r="K5" s="11"/>
      <c r="L5" s="11"/>
      <c r="M5" s="38">
        <f>SUM(3/4)</f>
        <v>0.75</v>
      </c>
    </row>
    <row r="6" spans="1:14" x14ac:dyDescent="0.45">
      <c r="A6" s="11" t="s">
        <v>10</v>
      </c>
      <c r="B6" s="11" t="s">
        <v>10</v>
      </c>
      <c r="C6" s="11" t="s">
        <v>10</v>
      </c>
      <c r="D6" s="11" t="s">
        <v>10</v>
      </c>
      <c r="E6" s="11"/>
      <c r="F6" s="11"/>
      <c r="G6" s="11"/>
      <c r="H6" s="11"/>
      <c r="I6" s="11"/>
      <c r="J6" s="11"/>
      <c r="K6" s="11"/>
      <c r="L6" s="11"/>
      <c r="M6" s="39">
        <v>1</v>
      </c>
      <c r="N6" s="4"/>
    </row>
    <row r="7" spans="1:14" x14ac:dyDescent="0.45">
      <c r="A7" s="11" t="s">
        <v>10</v>
      </c>
      <c r="B7" s="11" t="s">
        <v>10</v>
      </c>
      <c r="C7" s="11" t="s">
        <v>10</v>
      </c>
      <c r="D7" s="12" t="s">
        <v>10</v>
      </c>
      <c r="E7" s="11"/>
      <c r="F7" s="11"/>
      <c r="G7" s="11"/>
      <c r="H7" s="11"/>
      <c r="I7" s="11"/>
      <c r="J7" s="11"/>
      <c r="K7" s="11"/>
      <c r="L7" s="11"/>
      <c r="M7" s="38">
        <v>1</v>
      </c>
    </row>
    <row r="8" spans="1:14" x14ac:dyDescent="0.45">
      <c r="A8" s="12"/>
      <c r="B8" s="12" t="s">
        <v>10</v>
      </c>
      <c r="C8" s="12" t="s">
        <v>10</v>
      </c>
      <c r="D8" s="12" t="s">
        <v>10</v>
      </c>
      <c r="E8" s="12"/>
      <c r="F8" s="12"/>
      <c r="G8" s="12"/>
      <c r="H8" s="12"/>
      <c r="I8" s="12"/>
      <c r="J8" s="12"/>
      <c r="K8" s="12"/>
      <c r="L8" s="12"/>
      <c r="M8" s="38">
        <f>SUM(3/4)</f>
        <v>0.75</v>
      </c>
    </row>
    <row r="9" spans="1:14" x14ac:dyDescent="0.45">
      <c r="A9" s="12"/>
      <c r="B9" s="12" t="s">
        <v>10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38">
        <f>SUM(1/4)</f>
        <v>0.25</v>
      </c>
    </row>
    <row r="10" spans="1:14" ht="29.45" customHeight="1" x14ac:dyDescent="0.45">
      <c r="A10" s="11"/>
      <c r="B10" s="11" t="s">
        <v>10</v>
      </c>
      <c r="C10" s="11" t="s">
        <v>10</v>
      </c>
      <c r="D10" s="12" t="s">
        <v>10</v>
      </c>
      <c r="E10" s="11"/>
      <c r="F10" s="11"/>
      <c r="G10" s="11"/>
      <c r="H10" s="11"/>
      <c r="I10" s="11"/>
      <c r="J10" s="11"/>
      <c r="K10" s="11"/>
      <c r="L10" s="11"/>
      <c r="M10" s="38">
        <f>SUM(3/4)</f>
        <v>0.75</v>
      </c>
    </row>
    <row r="11" spans="1:14" x14ac:dyDescent="0.45">
      <c r="A11" s="11"/>
      <c r="B11" s="11" t="s">
        <v>10</v>
      </c>
      <c r="C11" s="11" t="s">
        <v>10</v>
      </c>
      <c r="D11" s="12" t="s">
        <v>10</v>
      </c>
      <c r="E11" s="11"/>
      <c r="F11" s="11"/>
      <c r="G11" s="11"/>
      <c r="H11" s="11"/>
      <c r="I11" s="11"/>
      <c r="J11" s="11"/>
      <c r="K11" s="11"/>
      <c r="L11" s="11"/>
      <c r="M11" s="38">
        <f>SUM(3/4)</f>
        <v>0.75</v>
      </c>
    </row>
    <row r="12" spans="1:14" x14ac:dyDescent="0.45">
      <c r="A12" s="11"/>
      <c r="B12" s="11"/>
      <c r="C12" s="11" t="s">
        <v>10</v>
      </c>
      <c r="D12" s="12" t="s">
        <v>10</v>
      </c>
      <c r="E12" s="11"/>
      <c r="F12" s="11"/>
      <c r="G12" s="11"/>
      <c r="H12" s="11"/>
      <c r="I12" s="11"/>
      <c r="J12" s="11"/>
      <c r="K12" s="11"/>
      <c r="L12" s="11"/>
      <c r="M12" s="38">
        <f>SUM(2/4)</f>
        <v>0.5</v>
      </c>
    </row>
    <row r="13" spans="1:14" x14ac:dyDescent="0.45">
      <c r="A13" s="11" t="s">
        <v>10</v>
      </c>
      <c r="B13" s="11" t="s">
        <v>10</v>
      </c>
      <c r="C13" s="11" t="s">
        <v>10</v>
      </c>
      <c r="D13" s="11" t="s">
        <v>10</v>
      </c>
      <c r="E13" s="11"/>
      <c r="F13" s="11"/>
      <c r="G13" s="11"/>
      <c r="H13" s="11"/>
      <c r="I13" s="11"/>
      <c r="J13" s="11"/>
      <c r="K13" s="11"/>
      <c r="L13" s="11"/>
      <c r="M13" s="38">
        <v>1</v>
      </c>
    </row>
    <row r="14" spans="1:14" x14ac:dyDescent="0.45">
      <c r="A14" s="10" t="s">
        <v>10</v>
      </c>
      <c r="B14" s="10" t="s">
        <v>10</v>
      </c>
      <c r="C14" s="10" t="s">
        <v>10</v>
      </c>
      <c r="D14" s="12" t="s">
        <v>10</v>
      </c>
      <c r="E14" s="10"/>
      <c r="F14" s="10"/>
      <c r="G14" s="10"/>
      <c r="H14" s="10"/>
      <c r="I14" s="10"/>
      <c r="J14" s="10"/>
      <c r="K14" s="10"/>
      <c r="L14" s="10"/>
      <c r="M14" s="38">
        <v>1</v>
      </c>
    </row>
    <row r="15" spans="1:14" x14ac:dyDescent="0.45">
      <c r="A15" s="10" t="s">
        <v>10</v>
      </c>
      <c r="B15" s="10" t="s">
        <v>10</v>
      </c>
      <c r="C15" s="10"/>
      <c r="D15" s="12" t="s">
        <v>10</v>
      </c>
      <c r="E15" s="10"/>
      <c r="F15" s="10"/>
      <c r="G15" s="10"/>
      <c r="H15" s="10"/>
      <c r="I15" s="10"/>
      <c r="J15" s="10"/>
      <c r="K15" s="10"/>
      <c r="L15" s="10"/>
      <c r="M15" s="38">
        <f>SUM(3/4)</f>
        <v>0.75</v>
      </c>
    </row>
    <row r="16" spans="1:14" x14ac:dyDescent="0.45">
      <c r="A16" s="11"/>
      <c r="B16" s="11" t="s">
        <v>10</v>
      </c>
      <c r="C16" s="11"/>
      <c r="D16" s="12" t="s">
        <v>10</v>
      </c>
      <c r="E16" s="11"/>
      <c r="F16" s="11"/>
      <c r="G16" s="11"/>
      <c r="H16" s="11"/>
      <c r="I16" s="11"/>
      <c r="J16" s="11"/>
      <c r="K16" s="11"/>
      <c r="L16" s="11"/>
      <c r="M16" s="38">
        <f>SUM(2/4)</f>
        <v>0.5</v>
      </c>
    </row>
    <row r="17" spans="1:21" x14ac:dyDescent="0.45">
      <c r="A17" s="11" t="s">
        <v>10</v>
      </c>
      <c r="B17" s="11" t="s">
        <v>10</v>
      </c>
      <c r="C17" s="11" t="s">
        <v>10</v>
      </c>
      <c r="D17" s="12" t="s">
        <v>10</v>
      </c>
      <c r="E17" s="11"/>
      <c r="F17" s="11"/>
      <c r="G17" s="11"/>
      <c r="H17" s="11"/>
      <c r="I17" s="11"/>
      <c r="J17" s="11"/>
      <c r="K17" s="11"/>
      <c r="L17" s="11"/>
      <c r="M17" s="38">
        <v>1</v>
      </c>
    </row>
    <row r="18" spans="1:21" x14ac:dyDescent="0.4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38">
        <v>0</v>
      </c>
    </row>
    <row r="19" spans="1:21" x14ac:dyDescent="0.45">
      <c r="A19" s="11" t="s">
        <v>10</v>
      </c>
      <c r="B19" s="11" t="s">
        <v>10</v>
      </c>
      <c r="C19" s="11" t="s">
        <v>10</v>
      </c>
      <c r="D19" s="12" t="s">
        <v>10</v>
      </c>
      <c r="E19" s="11"/>
      <c r="F19" s="11"/>
      <c r="G19" s="11"/>
      <c r="H19" s="11"/>
      <c r="I19" s="11"/>
      <c r="J19" s="11"/>
      <c r="K19" s="11"/>
      <c r="L19" s="11"/>
      <c r="M19" s="38">
        <v>1</v>
      </c>
    </row>
    <row r="20" spans="1:21" x14ac:dyDescent="0.45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38">
        <v>0</v>
      </c>
    </row>
    <row r="21" spans="1:21" x14ac:dyDescent="0.45">
      <c r="A21" s="11" t="s">
        <v>10</v>
      </c>
      <c r="B21" s="11" t="s">
        <v>10</v>
      </c>
      <c r="C21" s="11" t="s">
        <v>10</v>
      </c>
      <c r="D21" s="11" t="s">
        <v>10</v>
      </c>
      <c r="E21" s="11"/>
      <c r="F21" s="11"/>
      <c r="G21" s="11"/>
      <c r="H21" s="11"/>
      <c r="I21" s="11"/>
      <c r="J21" s="11"/>
      <c r="K21" s="11"/>
      <c r="L21" s="11"/>
      <c r="M21" s="38">
        <v>1</v>
      </c>
      <c r="N21" s="2"/>
    </row>
    <row r="22" spans="1:21" x14ac:dyDescent="0.4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38">
        <v>0</v>
      </c>
      <c r="N22" s="2"/>
    </row>
    <row r="23" spans="1:21" x14ac:dyDescent="0.45">
      <c r="A23" s="11"/>
      <c r="B23" s="11" t="s">
        <v>10</v>
      </c>
      <c r="C23" s="11" t="s">
        <v>10</v>
      </c>
      <c r="D23" s="11"/>
      <c r="E23" s="11"/>
      <c r="F23" s="11"/>
      <c r="G23" s="11"/>
      <c r="H23" s="11"/>
      <c r="I23" s="11"/>
      <c r="J23" s="11"/>
      <c r="K23" s="11"/>
      <c r="L23" s="11"/>
      <c r="M23" s="38">
        <v>0.5</v>
      </c>
      <c r="N23" s="22"/>
    </row>
    <row r="24" spans="1:21" ht="14.65" thickBot="1" x14ac:dyDescent="0.5">
      <c r="A24" s="11" t="s">
        <v>10</v>
      </c>
      <c r="B24" s="11" t="s">
        <v>10</v>
      </c>
      <c r="C24" s="11" t="s">
        <v>10</v>
      </c>
      <c r="D24" s="11" t="s">
        <v>10</v>
      </c>
      <c r="E24" s="11"/>
      <c r="F24" s="11"/>
      <c r="G24" s="11"/>
      <c r="H24" s="11"/>
      <c r="I24" s="11"/>
      <c r="J24" s="11"/>
      <c r="K24" s="11"/>
      <c r="L24" s="11"/>
      <c r="M24" s="38">
        <v>1</v>
      </c>
      <c r="N24" s="22"/>
    </row>
    <row r="25" spans="1:21" ht="14.65" thickBot="1" x14ac:dyDescent="0.5">
      <c r="A25" s="13" t="s">
        <v>10</v>
      </c>
      <c r="B25" s="13" t="s">
        <v>10</v>
      </c>
      <c r="C25" s="13" t="s">
        <v>10</v>
      </c>
      <c r="D25" s="12" t="s">
        <v>10</v>
      </c>
      <c r="E25" s="12"/>
      <c r="F25" s="12"/>
      <c r="G25" s="12"/>
      <c r="H25" s="12"/>
      <c r="I25" s="12"/>
      <c r="J25" s="12"/>
      <c r="K25" s="12"/>
      <c r="L25" s="12"/>
      <c r="M25" s="41">
        <v>1</v>
      </c>
      <c r="N25" s="23"/>
      <c r="O25" s="25"/>
      <c r="P25" s="25"/>
      <c r="Q25" s="25"/>
      <c r="R25" s="26"/>
      <c r="S25" s="24"/>
      <c r="T25" s="24"/>
      <c r="U25" s="24"/>
    </row>
    <row r="26" spans="1:21" x14ac:dyDescent="0.45">
      <c r="A26" s="8"/>
      <c r="B26" s="8"/>
      <c r="C26" s="8"/>
      <c r="D26" s="27"/>
      <c r="E26" s="27"/>
      <c r="F26" s="27"/>
      <c r="G26" s="27"/>
      <c r="H26" s="27"/>
      <c r="I26" s="27"/>
      <c r="J26" s="27"/>
      <c r="K26" s="27"/>
      <c r="L26" s="27"/>
      <c r="M26" s="42"/>
      <c r="N26" s="24"/>
      <c r="O26" s="24"/>
      <c r="P26" s="24"/>
      <c r="Q26" s="24"/>
      <c r="R26" s="24"/>
      <c r="S26" s="24"/>
      <c r="T26" s="24"/>
      <c r="U26" s="24"/>
    </row>
    <row r="27" spans="1:21" x14ac:dyDescent="0.45">
      <c r="D27" s="28"/>
      <c r="E27" s="28"/>
      <c r="F27" s="28"/>
      <c r="G27" s="28"/>
      <c r="H27" s="28"/>
      <c r="I27" s="28"/>
      <c r="J27" s="2" t="s">
        <v>12</v>
      </c>
      <c r="K27" s="2"/>
      <c r="L27" s="2"/>
      <c r="M27" s="45">
        <f>AVERAGE(M3:M25)</f>
        <v>0.65217391304347827</v>
      </c>
      <c r="N27" s="24"/>
      <c r="O27" s="24"/>
      <c r="P27" s="24"/>
      <c r="Q27" s="24"/>
      <c r="R27" s="24"/>
      <c r="S27" s="24"/>
      <c r="T27" s="24"/>
      <c r="U27" s="24"/>
    </row>
  </sheetData>
  <autoFilter ref="A1:L21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9"/>
  </sheetPr>
  <dimension ref="A1:W39"/>
  <sheetViews>
    <sheetView workbookViewId="0">
      <selection activeCell="O1" sqref="O1"/>
    </sheetView>
  </sheetViews>
  <sheetFormatPr defaultRowHeight="14.25" x14ac:dyDescent="0.45"/>
  <cols>
    <col min="1" max="9" width="4.86328125" style="1" customWidth="1"/>
    <col min="10" max="11" width="7" style="1" bestFit="1" customWidth="1"/>
    <col min="12" max="12" width="4.86328125" style="1" customWidth="1"/>
    <col min="13" max="13" width="9.1328125" style="36"/>
    <col min="22" max="23" width="10.59765625" bestFit="1" customWidth="1"/>
  </cols>
  <sheetData>
    <row r="1" spans="1:23" s="18" customFormat="1" ht="53.25" x14ac:dyDescent="0.45">
      <c r="A1" s="21" t="s">
        <v>11</v>
      </c>
      <c r="B1" s="21" t="s">
        <v>2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43" t="s">
        <v>4</v>
      </c>
      <c r="O1" s="18" t="s">
        <v>13</v>
      </c>
    </row>
    <row r="2" spans="1:23" x14ac:dyDescent="0.45">
      <c r="A2" s="12"/>
      <c r="B2" s="12" t="s">
        <v>10</v>
      </c>
      <c r="C2" s="11"/>
      <c r="D2" s="11"/>
      <c r="E2" s="11"/>
      <c r="F2" s="11"/>
      <c r="G2" s="11"/>
      <c r="H2" s="11"/>
      <c r="I2" s="11"/>
      <c r="J2" s="12"/>
      <c r="K2" s="11"/>
      <c r="L2" s="11"/>
      <c r="M2" s="38">
        <v>0.5</v>
      </c>
      <c r="N2" s="4"/>
    </row>
    <row r="3" spans="1:23" x14ac:dyDescent="0.45">
      <c r="A3" s="12"/>
      <c r="B3" s="12"/>
      <c r="C3" s="11"/>
      <c r="D3" s="11"/>
      <c r="E3" s="11"/>
      <c r="F3" s="11"/>
      <c r="G3" s="11"/>
      <c r="H3" s="11"/>
      <c r="I3" s="11"/>
      <c r="J3" s="12"/>
      <c r="K3" s="11"/>
      <c r="L3" s="11"/>
      <c r="M3" s="38">
        <v>0</v>
      </c>
      <c r="N3" s="4"/>
    </row>
    <row r="4" spans="1:23" x14ac:dyDescent="0.45">
      <c r="A4" s="12" t="s">
        <v>10</v>
      </c>
      <c r="B4" s="12" t="s">
        <v>10</v>
      </c>
      <c r="C4" s="11"/>
      <c r="D4" s="11"/>
      <c r="E4" s="11"/>
      <c r="F4" s="11"/>
      <c r="G4" s="11"/>
      <c r="H4" s="11"/>
      <c r="I4" s="11"/>
      <c r="J4" s="11"/>
      <c r="K4" s="11"/>
      <c r="L4" s="11"/>
      <c r="M4" s="38">
        <v>1</v>
      </c>
      <c r="N4" s="4"/>
      <c r="S4" s="9"/>
      <c r="T4" s="9"/>
      <c r="U4" s="9"/>
    </row>
    <row r="5" spans="1:23" x14ac:dyDescent="0.45">
      <c r="A5" s="12"/>
      <c r="B5" s="12"/>
      <c r="C5" s="11"/>
      <c r="D5" s="11"/>
      <c r="E5" s="11"/>
      <c r="F5" s="11"/>
      <c r="G5" s="11"/>
      <c r="H5" s="11"/>
      <c r="I5" s="11"/>
      <c r="J5" s="11"/>
      <c r="K5" s="11"/>
      <c r="L5" s="11"/>
      <c r="M5" s="38">
        <v>0</v>
      </c>
      <c r="N5" s="4"/>
      <c r="U5" s="9"/>
      <c r="V5" s="9"/>
      <c r="W5" s="9"/>
    </row>
    <row r="6" spans="1:23" x14ac:dyDescent="0.45">
      <c r="A6" s="12" t="s">
        <v>10</v>
      </c>
      <c r="B6" s="12" t="s">
        <v>10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38">
        <v>1</v>
      </c>
      <c r="N6" s="4"/>
      <c r="U6" s="9"/>
      <c r="V6" s="9"/>
      <c r="W6" s="9"/>
    </row>
    <row r="7" spans="1:23" x14ac:dyDescent="0.45">
      <c r="A7" s="12"/>
      <c r="B7" s="12"/>
      <c r="C7" s="11"/>
      <c r="D7" s="11"/>
      <c r="E7" s="11"/>
      <c r="F7" s="11"/>
      <c r="G7" s="11"/>
      <c r="H7" s="11"/>
      <c r="I7" s="11"/>
      <c r="J7" s="11"/>
      <c r="K7" s="11"/>
      <c r="L7" s="11"/>
      <c r="M7" s="38">
        <v>0</v>
      </c>
      <c r="N7" s="4"/>
      <c r="U7" s="9"/>
      <c r="V7" s="9"/>
      <c r="W7" s="9"/>
    </row>
    <row r="8" spans="1:23" x14ac:dyDescent="0.45">
      <c r="A8" s="12" t="s">
        <v>10</v>
      </c>
      <c r="B8" s="12" t="s">
        <v>10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38">
        <v>1</v>
      </c>
      <c r="N8" s="4"/>
      <c r="U8" s="9"/>
      <c r="V8" s="9"/>
      <c r="W8" s="9"/>
    </row>
    <row r="9" spans="1:23" x14ac:dyDescent="0.45">
      <c r="A9" s="12"/>
      <c r="B9" s="12"/>
      <c r="C9" s="12"/>
      <c r="D9" s="12"/>
      <c r="E9" s="12"/>
      <c r="F9" s="12"/>
      <c r="G9" s="12"/>
      <c r="H9" s="12"/>
      <c r="I9" s="12"/>
      <c r="J9" s="12"/>
      <c r="L9" s="4"/>
      <c r="M9" s="38">
        <v>0</v>
      </c>
      <c r="N9" s="4"/>
    </row>
    <row r="10" spans="1:23" x14ac:dyDescent="0.45">
      <c r="A10" s="12" t="s">
        <v>10</v>
      </c>
      <c r="B10" s="12" t="s">
        <v>10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38">
        <v>1</v>
      </c>
      <c r="N10" s="4"/>
      <c r="U10" s="9"/>
      <c r="V10" s="9"/>
      <c r="W10" s="9"/>
    </row>
    <row r="11" spans="1:23" x14ac:dyDescent="0.45">
      <c r="A11" s="12" t="s">
        <v>10</v>
      </c>
      <c r="B11" s="12" t="s">
        <v>10</v>
      </c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38">
        <v>1</v>
      </c>
      <c r="N11" s="4"/>
      <c r="U11" s="9"/>
      <c r="V11" s="9"/>
      <c r="W11" s="9"/>
    </row>
    <row r="12" spans="1:23" x14ac:dyDescent="0.45">
      <c r="A12" s="12"/>
      <c r="B12" s="12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38">
        <v>0</v>
      </c>
      <c r="N12" s="4"/>
      <c r="U12" s="9"/>
      <c r="V12" s="9"/>
      <c r="W12" s="9"/>
    </row>
    <row r="13" spans="1:23" x14ac:dyDescent="0.45">
      <c r="A13" s="12"/>
      <c r="B13" s="12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38">
        <v>0</v>
      </c>
      <c r="N13" s="4"/>
      <c r="U13" s="9"/>
      <c r="V13" s="9"/>
      <c r="W13" s="9"/>
    </row>
    <row r="14" spans="1:23" x14ac:dyDescent="0.45">
      <c r="A14" s="12" t="s">
        <v>10</v>
      </c>
      <c r="B14" s="12" t="s">
        <v>10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38">
        <v>1</v>
      </c>
      <c r="N14" s="4"/>
      <c r="U14" s="9"/>
      <c r="V14" s="9"/>
      <c r="W14" s="9"/>
    </row>
    <row r="15" spans="1:23" x14ac:dyDescent="0.45">
      <c r="A15" s="12" t="s">
        <v>10</v>
      </c>
      <c r="B15" s="12" t="s">
        <v>10</v>
      </c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38">
        <v>1</v>
      </c>
      <c r="N15" s="4"/>
      <c r="V15" s="9"/>
      <c r="W15" s="9"/>
    </row>
    <row r="16" spans="1:23" x14ac:dyDescent="0.45">
      <c r="A16" s="12" t="s">
        <v>10</v>
      </c>
      <c r="B16" s="12" t="s">
        <v>10</v>
      </c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38">
        <v>1</v>
      </c>
      <c r="N16" s="4"/>
      <c r="U16" s="9"/>
      <c r="V16" s="9"/>
      <c r="W16" s="9"/>
    </row>
    <row r="17" spans="1:23" x14ac:dyDescent="0.45">
      <c r="A17" s="12" t="s">
        <v>10</v>
      </c>
      <c r="B17" s="12" t="s">
        <v>10</v>
      </c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38">
        <v>1</v>
      </c>
      <c r="N17" s="4"/>
      <c r="U17" s="9"/>
      <c r="V17" s="9"/>
      <c r="W17" s="9"/>
    </row>
    <row r="18" spans="1:23" x14ac:dyDescent="0.45">
      <c r="A18" s="12" t="s">
        <v>10</v>
      </c>
      <c r="B18" s="12" t="s">
        <v>10</v>
      </c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38">
        <v>1</v>
      </c>
      <c r="N18" s="4"/>
      <c r="U18" s="9"/>
      <c r="V18" s="9"/>
      <c r="W18" s="9"/>
    </row>
    <row r="19" spans="1:23" x14ac:dyDescent="0.45">
      <c r="A19" s="12" t="s">
        <v>10</v>
      </c>
      <c r="B19" s="12" t="s">
        <v>10</v>
      </c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38">
        <v>1</v>
      </c>
      <c r="N19" s="4"/>
      <c r="U19" s="9"/>
      <c r="V19" s="9"/>
      <c r="W19" s="9"/>
    </row>
    <row r="20" spans="1:23" x14ac:dyDescent="0.45">
      <c r="A20" s="12" t="s">
        <v>10</v>
      </c>
      <c r="B20" s="12" t="s">
        <v>10</v>
      </c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38">
        <v>1</v>
      </c>
      <c r="N20" s="4"/>
      <c r="U20" s="9"/>
      <c r="V20" s="9"/>
      <c r="W20" s="9"/>
    </row>
    <row r="21" spans="1:23" x14ac:dyDescent="0.45">
      <c r="A21" s="12" t="s">
        <v>10</v>
      </c>
      <c r="B21" s="12" t="s">
        <v>10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38">
        <v>1</v>
      </c>
      <c r="N21" s="4"/>
      <c r="U21" s="9"/>
      <c r="V21" s="9"/>
      <c r="W21" s="9"/>
    </row>
    <row r="22" spans="1:23" x14ac:dyDescent="0.45">
      <c r="A22" s="12" t="s">
        <v>10</v>
      </c>
      <c r="B22" s="12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38">
        <v>0.5</v>
      </c>
      <c r="N22" s="4"/>
      <c r="U22" s="9"/>
      <c r="V22" s="9"/>
      <c r="W22" s="9"/>
    </row>
    <row r="23" spans="1:23" x14ac:dyDescent="0.45">
      <c r="A23" s="12" t="s">
        <v>10</v>
      </c>
      <c r="B23" s="12" t="s">
        <v>10</v>
      </c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38">
        <v>1</v>
      </c>
      <c r="N23" s="4"/>
      <c r="U23" s="9"/>
      <c r="V23" s="9"/>
      <c r="W23" s="9"/>
    </row>
    <row r="24" spans="1:23" x14ac:dyDescent="0.45">
      <c r="A24" s="12"/>
      <c r="B24" s="12" t="s">
        <v>10</v>
      </c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38">
        <v>0.5</v>
      </c>
      <c r="N24" s="4"/>
      <c r="U24" s="9"/>
      <c r="V24" s="9"/>
      <c r="W24" s="9"/>
    </row>
    <row r="25" spans="1:23" x14ac:dyDescent="0.45">
      <c r="A25" s="12" t="s">
        <v>10</v>
      </c>
      <c r="B25" s="12" t="s">
        <v>10</v>
      </c>
      <c r="C25" s="11"/>
      <c r="D25" s="11"/>
      <c r="E25" s="11"/>
      <c r="F25" s="11"/>
      <c r="G25" s="11"/>
      <c r="H25" s="11"/>
      <c r="I25" s="11"/>
      <c r="J25" s="11"/>
      <c r="K25" s="11"/>
      <c r="L25" s="30"/>
      <c r="M25" s="38">
        <v>1</v>
      </c>
      <c r="N25" s="4"/>
      <c r="U25" s="9"/>
      <c r="V25" s="9"/>
      <c r="W25" s="9"/>
    </row>
    <row r="26" spans="1:23" x14ac:dyDescent="0.45">
      <c r="A26" s="12"/>
      <c r="B26" s="12" t="s">
        <v>10</v>
      </c>
      <c r="C26" s="11"/>
      <c r="D26" s="11"/>
      <c r="E26" s="11"/>
      <c r="F26" s="11"/>
      <c r="G26" s="11"/>
      <c r="H26" s="11"/>
      <c r="I26" s="11"/>
      <c r="J26" s="11"/>
      <c r="K26" s="11"/>
      <c r="L26" s="30"/>
      <c r="M26" s="38">
        <v>0.5</v>
      </c>
      <c r="N26" s="33"/>
      <c r="O26" s="31"/>
      <c r="P26" s="31"/>
      <c r="Q26" s="31"/>
      <c r="U26" s="9"/>
      <c r="V26" s="9"/>
      <c r="W26" s="9"/>
    </row>
    <row r="27" spans="1:23" x14ac:dyDescent="0.45">
      <c r="A27" s="12" t="s">
        <v>10</v>
      </c>
      <c r="B27" s="12" t="s">
        <v>10</v>
      </c>
      <c r="C27" s="11"/>
      <c r="D27" s="11"/>
      <c r="E27" s="11"/>
      <c r="F27" s="11"/>
      <c r="G27" s="11"/>
      <c r="H27" s="11"/>
      <c r="I27" s="11"/>
      <c r="J27" s="11"/>
      <c r="K27" s="11"/>
      <c r="L27" s="30"/>
      <c r="M27" s="38">
        <v>1</v>
      </c>
      <c r="N27" s="34"/>
      <c r="O27" s="32"/>
      <c r="P27" s="32"/>
      <c r="Q27" s="32"/>
      <c r="U27" s="9"/>
      <c r="V27" s="9"/>
      <c r="W27" s="9"/>
    </row>
    <row r="28" spans="1:23" x14ac:dyDescent="0.4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44"/>
      <c r="N28" s="31"/>
      <c r="O28" s="31"/>
      <c r="P28" s="31"/>
      <c r="Q28" s="31"/>
      <c r="U28" s="9"/>
      <c r="V28" s="9"/>
      <c r="W28" s="9"/>
    </row>
    <row r="29" spans="1:23" x14ac:dyDescent="0.45">
      <c r="A29" s="3"/>
      <c r="B29" s="3"/>
      <c r="C29" s="3"/>
      <c r="D29" s="3"/>
      <c r="E29" s="3"/>
      <c r="F29" s="3"/>
      <c r="G29" s="3"/>
      <c r="H29" s="3"/>
      <c r="I29" s="3"/>
      <c r="J29" s="2" t="s">
        <v>12</v>
      </c>
      <c r="K29" s="2"/>
      <c r="L29" s="2"/>
      <c r="M29" s="44">
        <f>AVERAGE(M2:M27)</f>
        <v>0.69230769230769229</v>
      </c>
      <c r="N29" s="31"/>
      <c r="O29" s="31"/>
      <c r="P29" s="31"/>
      <c r="Q29" s="31"/>
      <c r="U29" s="9"/>
      <c r="V29" s="9"/>
      <c r="W29" s="9"/>
    </row>
    <row r="30" spans="1:23" x14ac:dyDescent="0.4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44"/>
      <c r="N30" s="31"/>
      <c r="O30" s="31"/>
      <c r="P30" s="31"/>
      <c r="Q30" s="31"/>
      <c r="U30" s="9"/>
      <c r="V30" s="9"/>
      <c r="W30" s="9"/>
    </row>
    <row r="31" spans="1:23" x14ac:dyDescent="0.45">
      <c r="U31" s="9"/>
      <c r="V31" s="9"/>
      <c r="W31" s="9"/>
    </row>
    <row r="32" spans="1:23" x14ac:dyDescent="0.45">
      <c r="U32" s="9"/>
      <c r="V32" s="9"/>
      <c r="W32" s="9"/>
    </row>
    <row r="39" spans="1:12" x14ac:dyDescent="0.4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</row>
  </sheetData>
  <autoFilter ref="A1:L26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Council -2021</vt:lpstr>
      <vt:lpstr>TMC - 2021</vt:lpstr>
      <vt:lpstr>CAPCC - 2020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Samuel Roods</dc:creator>
  <cp:lastModifiedBy>Ade Gladstein</cp:lastModifiedBy>
  <dcterms:created xsi:type="dcterms:W3CDTF">2017-12-05T15:13:10Z</dcterms:created>
  <dcterms:modified xsi:type="dcterms:W3CDTF">2021-08-18T19:28:47Z</dcterms:modified>
</cp:coreProperties>
</file>